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5" i="1"/>
  <c r="G27"/>
  <c r="G23"/>
  <c r="G24"/>
  <c r="G29"/>
  <c r="G30"/>
  <c r="G31"/>
  <c r="G32"/>
  <c r="G34"/>
  <c r="G35"/>
  <c r="G36"/>
  <c r="G37"/>
  <c r="G39"/>
</calcChain>
</file>

<file path=xl/sharedStrings.xml><?xml version="1.0" encoding="utf-8"?>
<sst xmlns="http://schemas.openxmlformats.org/spreadsheetml/2006/main" count="125" uniqueCount="63">
  <si>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</si>
  <si>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</si>
  <si>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</si>
  <si>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</si>
  <si>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</si>
  <si>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</si>
  <si>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</si>
  <si>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</si>
  <si>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</si>
  <si>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</si>
  <si>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</si>
  <si>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</si>
  <si>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</si>
  <si>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</si>
  <si>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</si>
  <si>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</si>
  <si>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</si>
  <si>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</si>
  <si>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</si>
  <si>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</si>
  <si>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</si>
  <si>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</si>
  <si>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</si>
  <si>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</si>
  <si>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</si>
  <si>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</si>
  <si>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</si>
  <si>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</si>
  <si>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</si>
  <si>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</si>
  <si>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</si>
  <si>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</si>
  <si>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</si>
  <si>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</si>
  <si>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</si>
  <si>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</si>
  <si>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01</t>
  </si>
  <si>
    <t>05</t>
  </si>
  <si>
    <t>Благоустройство</t>
  </si>
  <si>
    <t>Жилищно-коммунальное хозяйство</t>
  </si>
  <si>
    <t>2023 год</t>
  </si>
  <si>
    <t>Приложение 2</t>
  </si>
  <si>
    <t>Приложение № 3.1</t>
  </si>
  <si>
    <t>2024 год</t>
  </si>
  <si>
    <t>Организация и обеспечение освещения улиц</t>
  </si>
  <si>
    <t>27 4 05 81690</t>
  </si>
  <si>
    <t>Общегосударственные вопросы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</si>
  <si>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</si>
  <si>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</si>
  <si>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</si>
  <si>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2023 год и на плановый период 2024 и 2025 годов</t>
  </si>
  <si>
    <t>2025 год</t>
  </si>
  <si>
    <t>27 4 01 80040</t>
  </si>
  <si>
    <t>Культура, кинематография</t>
  </si>
  <si>
    <t>08</t>
  </si>
  <si>
    <t>Культура</t>
  </si>
  <si>
    <t>Мероприятия по развитию культуры</t>
  </si>
  <si>
    <t>270 17  82400</t>
  </si>
  <si>
    <t>Исполнение судебных актов</t>
  </si>
  <si>
    <t>Иные бюджетные ассигнования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</si>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</sst>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5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0" xfId="0" applyFont="1">
      <alignment vertical="top" wrapText="1"/>
    </xf>
    <xf numFmtId="0" fontId="5" fillId="2" borderId="2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wrapText="1"/>
    </xf>
    <xf numFmtId="49" fontId="11" fillId="2" borderId="8" xfId="0" applyNumberFormat="1" applyFont="1" applyFill="1" applyBorder="1" applyAlignment="1">
      <alignment horizontal="center" wrapText="1"/>
    </xf>
    <xf numFmtId="2" fontId="11" fillId="2" borderId="8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center" wrapText="1"/>
    </xf>
    <xf numFmtId="2" fontId="11" fillId="2" borderId="9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wrapText="1"/>
    </xf>
    <xf numFmtId="0" fontId="12" fillId="3" borderId="2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2" fillId="3" borderId="14" xfId="0" applyFont="1" applyFill="1" applyBorder="1" applyAlignment="1">
      <alignment wrapText="1"/>
    </xf>
    <xf numFmtId="0" fontId="13" fillId="3" borderId="2" xfId="0" applyFont="1" applyFill="1" applyBorder="1" applyAlignment="1">
      <alignment horizontal="center" wrapText="1"/>
    </xf>
    <xf numFmtId="0" fontId="12" fillId="3" borderId="15" xfId="0" applyFont="1" applyFill="1" applyBorder="1" applyAlignment="1">
      <alignment wrapText="1"/>
    </xf>
    <xf numFmtId="0" fontId="12" fillId="3" borderId="9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4" fontId="14" fillId="0" borderId="10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9"/>
  <sheetViews>
    <sheetView tabSelected="1" topLeftCell="A16" workbookViewId="0">
      <selection activeCell="A26" sqref="A26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41</v>
      </c>
    </row>
    <row r="2" spans="6:6" ht="15.75">
      <c r="F2" s="6" t="s">
        <v>29</v>
      </c>
    </row>
    <row r="3" spans="6:6" ht="15.75">
      <c r="F3" s="6" t="s">
        <v>25</v>
      </c>
    </row>
    <row r="4" spans="6:6" ht="15.75">
      <c r="F4" s="6" t="s">
        <v>26</v>
      </c>
    </row>
    <row r="5" spans="6:6" ht="15.75">
      <c r="F5" s="6" t="s">
        <v>30</v>
      </c>
    </row>
    <row r="6" spans="6:6" ht="15.75">
      <c r="F6" s="6" t="s">
        <v>27</v>
      </c>
    </row>
    <row r="7" spans="6:6" ht="15.75">
      <c r="F7" s="6" t="s">
        <v>32</v>
      </c>
    </row>
    <row r="8" spans="6:6" ht="15.75">
      <c r="F8" s="6" t="s">
        <v>31</v>
      </c>
    </row>
    <row r="9" spans="6:6" ht="15.75">
      <c r="F9" s="6" t="s">
        <v>47</v>
      </c>
    </row>
    <row r="10" spans="6:6" ht="15.75">
      <c r="F10" s="6" t="s">
        <v>48</v>
      </c>
    </row>
    <row r="12" spans="6:6" ht="15.75">
      <c r="F12" s="7" t="s">
        <v>42</v>
      </c>
    </row>
    <row r="13" spans="6:6" ht="15.75">
      <c r="F13" s="7" t="s">
        <v>33</v>
      </c>
    </row>
    <row r="14" spans="6:6" ht="15.75">
      <c r="F14" s="7" t="s">
        <v>34</v>
      </c>
    </row>
    <row r="15" spans="6:6" ht="15.75">
      <c r="F15" s="7" t="s">
        <v>35</v>
      </c>
    </row>
    <row r="16" spans="6:6" ht="15.75">
      <c r="F16" s="7" t="s">
        <v>28</v>
      </c>
    </row>
    <row r="17" spans="1:39" ht="15.75">
      <c r="F17" s="7" t="s">
        <v>49</v>
      </c>
    </row>
    <row r="18" spans="1:3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50" t="s">
        <v>0</v>
      </c>
      <c r="I18" s="50"/>
    </row>
    <row r="19" spans="1:39" ht="36" customHeight="1">
      <c r="A19" s="51" t="s">
        <v>50</v>
      </c>
      <c r="B19" s="51"/>
      <c r="C19" s="51"/>
      <c r="D19" s="51"/>
      <c r="E19" s="51"/>
      <c r="F19" s="51"/>
      <c r="G19" s="51"/>
      <c r="H19" s="51"/>
      <c r="I19" s="51"/>
    </row>
    <row r="20" spans="1:39" ht="15" customHeight="1">
      <c r="A20" s="52" t="s">
        <v>1</v>
      </c>
      <c r="B20" s="52"/>
      <c r="C20" s="52"/>
      <c r="D20" s="52"/>
      <c r="E20" s="52"/>
      <c r="F20" s="52"/>
      <c r="G20" s="52"/>
      <c r="H20" s="52"/>
      <c r="I20" s="52"/>
    </row>
    <row r="21" spans="1:39" ht="28.15" customHeight="1">
      <c r="A21" s="10" t="s">
        <v>2</v>
      </c>
      <c r="B21" s="3" t="s">
        <v>3</v>
      </c>
      <c r="C21" s="12" t="s">
        <v>4</v>
      </c>
      <c r="D21" s="3" t="s">
        <v>5</v>
      </c>
      <c r="E21" s="3" t="s">
        <v>6</v>
      </c>
      <c r="F21" s="3" t="s">
        <v>7</v>
      </c>
      <c r="G21" s="3" t="s">
        <v>40</v>
      </c>
      <c r="H21" s="3" t="s">
        <v>43</v>
      </c>
      <c r="I21" s="3" t="s">
        <v>51</v>
      </c>
    </row>
    <row r="22" spans="1:39" ht="14.45" customHeight="1">
      <c r="A22" s="10" t="s">
        <v>8</v>
      </c>
      <c r="B22" s="3" t="s">
        <v>9</v>
      </c>
      <c r="C22" s="12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39" ht="32.25" customHeight="1">
      <c r="A23" s="11" t="s">
        <v>17</v>
      </c>
      <c r="B23" s="4" t="s">
        <v>18</v>
      </c>
      <c r="C23" s="13" t="s">
        <v>0</v>
      </c>
      <c r="D23" s="4" t="s">
        <v>0</v>
      </c>
      <c r="E23" s="5" t="s">
        <v>0</v>
      </c>
      <c r="F23" s="5" t="s">
        <v>0</v>
      </c>
      <c r="G23" s="16">
        <f>G24+G29+G34</f>
        <v>60000</v>
      </c>
      <c r="H23" s="16">
        <v>0</v>
      </c>
      <c r="I23" s="16">
        <v>0</v>
      </c>
    </row>
    <row r="24" spans="1:39" ht="19.5" customHeight="1">
      <c r="A24" s="21" t="s">
        <v>46</v>
      </c>
      <c r="B24" s="22" t="s">
        <v>18</v>
      </c>
      <c r="C24" s="22" t="s">
        <v>36</v>
      </c>
      <c r="D24" s="22"/>
      <c r="E24" s="22"/>
      <c r="F24" s="22"/>
      <c r="G24" s="23">
        <f>G27</f>
        <v>29500</v>
      </c>
      <c r="H24" s="23">
        <v>0</v>
      </c>
      <c r="I24" s="23">
        <v>0</v>
      </c>
    </row>
    <row r="25" spans="1:39" ht="57" customHeight="1">
      <c r="A25" s="49" t="s">
        <v>61</v>
      </c>
      <c r="B25" s="48" t="s">
        <v>18</v>
      </c>
      <c r="C25" s="48" t="s">
        <v>36</v>
      </c>
      <c r="D25" s="48" t="s">
        <v>60</v>
      </c>
      <c r="E25" s="28"/>
      <c r="F25" s="28"/>
      <c r="G25" s="47">
        <f>G26</f>
        <v>29500</v>
      </c>
      <c r="H25" s="31">
        <v>0</v>
      </c>
      <c r="I25" s="31">
        <v>0</v>
      </c>
    </row>
    <row r="26" spans="1:39" ht="39.75" customHeight="1">
      <c r="A26" s="49" t="s">
        <v>62</v>
      </c>
      <c r="B26" s="48" t="s">
        <v>18</v>
      </c>
      <c r="C26" s="48" t="s">
        <v>36</v>
      </c>
      <c r="D26" s="48" t="s">
        <v>60</v>
      </c>
      <c r="E26" s="28" t="s">
        <v>52</v>
      </c>
      <c r="F26" s="28"/>
      <c r="G26" s="47">
        <v>29500</v>
      </c>
      <c r="H26" s="31">
        <v>0</v>
      </c>
      <c r="I26" s="31">
        <v>0</v>
      </c>
    </row>
    <row r="27" spans="1:39" s="29" customFormat="1" ht="32.25" customHeight="1">
      <c r="A27" s="27" t="s">
        <v>19</v>
      </c>
      <c r="B27" s="48" t="s">
        <v>18</v>
      </c>
      <c r="C27" s="48" t="s">
        <v>36</v>
      </c>
      <c r="D27" s="48" t="s">
        <v>60</v>
      </c>
      <c r="E27" s="28" t="s">
        <v>52</v>
      </c>
      <c r="F27" s="28">
        <v>200</v>
      </c>
      <c r="G27" s="47">
        <f>G28</f>
        <v>29500</v>
      </c>
      <c r="H27" s="31">
        <v>0</v>
      </c>
      <c r="I27" s="31">
        <v>0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</row>
    <row r="28" spans="1:39" s="29" customFormat="1" ht="44.25" customHeight="1">
      <c r="A28" s="27" t="s">
        <v>21</v>
      </c>
      <c r="B28" s="48" t="s">
        <v>18</v>
      </c>
      <c r="C28" s="48" t="s">
        <v>36</v>
      </c>
      <c r="D28" s="48" t="s">
        <v>60</v>
      </c>
      <c r="E28" s="28" t="s">
        <v>52</v>
      </c>
      <c r="F28" s="28">
        <v>240</v>
      </c>
      <c r="G28" s="47">
        <v>29500</v>
      </c>
      <c r="H28" s="31">
        <v>0</v>
      </c>
      <c r="I28" s="31">
        <v>0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</row>
    <row r="29" spans="1:39" s="14" customFormat="1">
      <c r="A29" s="24" t="s">
        <v>39</v>
      </c>
      <c r="B29" s="25" t="s">
        <v>18</v>
      </c>
      <c r="C29" s="25" t="s">
        <v>37</v>
      </c>
      <c r="D29" s="25"/>
      <c r="E29" s="25"/>
      <c r="F29" s="25"/>
      <c r="G29" s="26">
        <f>G30</f>
        <v>15400</v>
      </c>
      <c r="H29" s="26">
        <v>0</v>
      </c>
      <c r="I29" s="26">
        <v>0</v>
      </c>
    </row>
    <row r="30" spans="1:39" s="14" customFormat="1" ht="19.5" customHeight="1">
      <c r="A30" s="15" t="s">
        <v>38</v>
      </c>
      <c r="B30" s="8" t="s">
        <v>18</v>
      </c>
      <c r="C30" s="8" t="s">
        <v>37</v>
      </c>
      <c r="D30" s="8" t="s">
        <v>23</v>
      </c>
      <c r="E30" s="8"/>
      <c r="F30" s="8"/>
      <c r="G30" s="9">
        <f>G31</f>
        <v>15400</v>
      </c>
      <c r="H30" s="9">
        <v>0</v>
      </c>
      <c r="I30" s="9">
        <v>0</v>
      </c>
    </row>
    <row r="31" spans="1:39" s="14" customFormat="1" ht="25.5" customHeight="1">
      <c r="A31" s="18" t="s">
        <v>44</v>
      </c>
      <c r="B31" s="17" t="s">
        <v>18</v>
      </c>
      <c r="C31" s="17" t="s">
        <v>37</v>
      </c>
      <c r="D31" s="17" t="s">
        <v>23</v>
      </c>
      <c r="E31" s="17" t="s">
        <v>45</v>
      </c>
      <c r="F31" s="19" t="s">
        <v>0</v>
      </c>
      <c r="G31" s="20">
        <f>G32</f>
        <v>15400</v>
      </c>
      <c r="H31" s="9">
        <v>0</v>
      </c>
      <c r="I31" s="9">
        <v>0</v>
      </c>
    </row>
    <row r="32" spans="1:39" s="14" customFormat="1" ht="38.25">
      <c r="A32" s="18" t="s">
        <v>19</v>
      </c>
      <c r="B32" s="17" t="s">
        <v>18</v>
      </c>
      <c r="C32" s="17" t="s">
        <v>37</v>
      </c>
      <c r="D32" s="17" t="s">
        <v>23</v>
      </c>
      <c r="E32" s="17" t="s">
        <v>45</v>
      </c>
      <c r="F32" s="17" t="s">
        <v>20</v>
      </c>
      <c r="G32" s="20">
        <f>G33</f>
        <v>15400</v>
      </c>
      <c r="H32" s="9">
        <v>0</v>
      </c>
      <c r="I32" s="9">
        <v>0</v>
      </c>
    </row>
    <row r="33" spans="1:9" s="14" customFormat="1" ht="38.25">
      <c r="A33" s="18" t="s">
        <v>21</v>
      </c>
      <c r="B33" s="17" t="s">
        <v>18</v>
      </c>
      <c r="C33" s="17" t="s">
        <v>37</v>
      </c>
      <c r="D33" s="17" t="s">
        <v>23</v>
      </c>
      <c r="E33" s="17" t="s">
        <v>45</v>
      </c>
      <c r="F33" s="17" t="s">
        <v>22</v>
      </c>
      <c r="G33" s="20">
        <v>15400</v>
      </c>
      <c r="H33" s="9">
        <v>0</v>
      </c>
      <c r="I33" s="9">
        <v>0</v>
      </c>
    </row>
    <row r="34" spans="1:9" s="46" customFormat="1">
      <c r="A34" s="43" t="s">
        <v>53</v>
      </c>
      <c r="B34" s="44" t="s">
        <v>18</v>
      </c>
      <c r="C34" s="44" t="s">
        <v>54</v>
      </c>
      <c r="D34" s="44" t="s">
        <v>0</v>
      </c>
      <c r="E34" s="44" t="s">
        <v>0</v>
      </c>
      <c r="F34" s="44" t="s">
        <v>0</v>
      </c>
      <c r="G34" s="45">
        <f>G35</f>
        <v>15100</v>
      </c>
      <c r="H34" s="45">
        <v>0</v>
      </c>
      <c r="I34" s="45">
        <v>0</v>
      </c>
    </row>
    <row r="35" spans="1:9" s="14" customFormat="1">
      <c r="A35" s="32" t="s">
        <v>55</v>
      </c>
      <c r="B35" s="33" t="s">
        <v>18</v>
      </c>
      <c r="C35" s="34" t="s">
        <v>54</v>
      </c>
      <c r="D35" s="33" t="s">
        <v>36</v>
      </c>
      <c r="E35" s="34" t="s">
        <v>0</v>
      </c>
      <c r="F35" s="34" t="s">
        <v>0</v>
      </c>
      <c r="G35" s="35">
        <f>G36</f>
        <v>15100</v>
      </c>
      <c r="H35" s="31">
        <v>0</v>
      </c>
      <c r="I35" s="31">
        <v>0</v>
      </c>
    </row>
    <row r="36" spans="1:9" s="14" customFormat="1">
      <c r="A36" s="36" t="s">
        <v>56</v>
      </c>
      <c r="B36" s="33" t="s">
        <v>18</v>
      </c>
      <c r="C36" s="34" t="s">
        <v>54</v>
      </c>
      <c r="D36" s="33" t="s">
        <v>36</v>
      </c>
      <c r="E36" s="38" t="s">
        <v>57</v>
      </c>
      <c r="F36" s="37"/>
      <c r="G36" s="35">
        <f>G37</f>
        <v>15100</v>
      </c>
      <c r="H36" s="31">
        <v>0</v>
      </c>
      <c r="I36" s="31">
        <v>0</v>
      </c>
    </row>
    <row r="37" spans="1:9" s="14" customFormat="1">
      <c r="A37" s="39" t="s">
        <v>59</v>
      </c>
      <c r="B37" s="33" t="s">
        <v>18</v>
      </c>
      <c r="C37" s="34" t="s">
        <v>54</v>
      </c>
      <c r="D37" s="33" t="s">
        <v>36</v>
      </c>
      <c r="E37" s="40" t="s">
        <v>57</v>
      </c>
      <c r="F37" s="37">
        <v>800</v>
      </c>
      <c r="G37" s="35">
        <f>G38</f>
        <v>15100</v>
      </c>
      <c r="H37" s="31">
        <v>0</v>
      </c>
      <c r="I37" s="31">
        <v>0</v>
      </c>
    </row>
    <row r="38" spans="1:9" s="14" customFormat="1">
      <c r="A38" s="41" t="s">
        <v>58</v>
      </c>
      <c r="B38" s="33" t="s">
        <v>18</v>
      </c>
      <c r="C38" s="34" t="s">
        <v>54</v>
      </c>
      <c r="D38" s="33" t="s">
        <v>36</v>
      </c>
      <c r="E38" s="40" t="s">
        <v>57</v>
      </c>
      <c r="F38" s="42">
        <v>830</v>
      </c>
      <c r="G38" s="35">
        <v>15100</v>
      </c>
      <c r="H38" s="31">
        <v>0</v>
      </c>
      <c r="I38" s="31">
        <v>0</v>
      </c>
    </row>
    <row r="39" spans="1:9" ht="15" customHeight="1">
      <c r="A39" s="53" t="s">
        <v>24</v>
      </c>
      <c r="B39" s="54"/>
      <c r="C39" s="54"/>
      <c r="D39" s="54"/>
      <c r="E39" s="54"/>
      <c r="F39" s="55"/>
      <c r="G39" s="16">
        <f>G23</f>
        <v>60000</v>
      </c>
      <c r="H39" s="16">
        <v>0</v>
      </c>
      <c r="I39" s="16">
        <v>0</v>
      </c>
    </row>
  </sheetData>
  <mergeCells count="4">
    <mergeCell ref="H18:I18"/>
    <mergeCell ref="A19:I19"/>
    <mergeCell ref="A20:I20"/>
    <mergeCell ref="A39:F39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2023-01-29T19:20:00Z</dcterms:modified>
</cp:coreProperties>
</file>